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4525"/>
</workbook>
</file>

<file path=xl/calcChain.xml><?xml version="1.0" encoding="utf-8"?>
<calcChain xmlns="http://schemas.openxmlformats.org/spreadsheetml/2006/main">
  <c r="B7" i="1" l="1"/>
  <c r="B8" i="1"/>
  <c r="B18" i="1" s="1"/>
  <c r="B19" i="1" l="1"/>
  <c r="E19" i="1" s="1"/>
  <c r="E18" i="1"/>
  <c r="D13" i="1" s="1"/>
  <c r="D14" i="1" l="1"/>
</calcChain>
</file>

<file path=xl/sharedStrings.xml><?xml version="1.0" encoding="utf-8"?>
<sst xmlns="http://schemas.openxmlformats.org/spreadsheetml/2006/main" count="16" uniqueCount="16">
  <si>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</si>
  <si>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</si>
  <si>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</si>
  <si>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</si>
  <si>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</si>
  <si>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</si>
  <si>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</si>
  <si>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</si>
  <si>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</si>
  <si>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put</t>
  </si>
  <si>
    <t>Other quantities for option price</t>
  </si>
  <si>
    <t>d1</t>
  </si>
  <si>
    <t>N(d1)</t>
  </si>
  <si>
    <t>d2</t>
  </si>
  <si>
    <t>N(d2)</t>
  </si>
  <si>
    <t>Call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</si>
</sst>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14" fontId="2" fillId="0" borderId="0" xfId="0" applyNumberFormat="1" applyFont="1"/>
    <xf numFmtId="2" fontId="2" fillId="0" borderId="0" xfId="0" applyNumberFormat="1" applyFont="1"/>
    <xf numFmtId="8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topLeftCell="A4" workbookViewId="0">
      <selection activeCell="H15" sqref="H15"/>
    </sheetView>
  </sheetViews>
  <sheetFormatPr defaultRowHeight="12.75" x14ac:dyDescent="0.2"/>
  <cols>
    <col min="1" max="1" width="19.7109375" style="2" customWidth="1"/>
    <col min="2" max="2" width="8.5703125" style="2" customWidth="1"/>
    <col min="3" max="3" width="4.42578125" style="2" customWidth="1"/>
    <col min="4" max="16384" width="9.140625" style="2"/>
  </cols>
  <sheetData>
    <row r="1" spans="1:15" ht="15.75" x14ac:dyDescent="0.25">
      <c r="A1" s="1" t="s">
        <v>0</v>
      </c>
    </row>
    <row r="2" spans="1:15" ht="15.75" x14ac:dyDescent="0.25">
      <c r="A2" s="1"/>
    </row>
    <row r="4" spans="1:15" x14ac:dyDescent="0.2">
      <c r="A4" s="2" t="s">
        <v>1</v>
      </c>
    </row>
    <row r="5" spans="1:15" x14ac:dyDescent="0.2">
      <c r="A5" s="2" t="s">
        <v>2</v>
      </c>
      <c r="B5" s="3">
        <v>18.43</v>
      </c>
      <c r="F5" s="4"/>
    </row>
    <row r="6" spans="1:15" x14ac:dyDescent="0.2">
      <c r="A6" s="2" t="s">
        <v>3</v>
      </c>
      <c r="B6" s="3">
        <v>17.5</v>
      </c>
      <c r="F6" s="4"/>
    </row>
    <row r="7" spans="1:15" x14ac:dyDescent="0.2">
      <c r="A7" s="2" t="s">
        <v>4</v>
      </c>
      <c r="B7" s="3">
        <f>89/365</f>
        <v>0.24383561643835616</v>
      </c>
      <c r="E7" s="4"/>
      <c r="F7" s="5"/>
      <c r="G7" s="5"/>
      <c r="I7" s="5"/>
    </row>
    <row r="8" spans="1:15" x14ac:dyDescent="0.2">
      <c r="A8" s="2" t="s">
        <v>5</v>
      </c>
      <c r="B8" s="3">
        <f>LN(1+0.05)</f>
        <v>4.8790164169432049E-2</v>
      </c>
    </row>
    <row r="9" spans="1:15" x14ac:dyDescent="0.2">
      <c r="A9" s="2" t="s">
        <v>6</v>
      </c>
      <c r="B9" s="3">
        <v>0</v>
      </c>
      <c r="K9" s="6"/>
      <c r="O9" s="6"/>
    </row>
    <row r="10" spans="1:15" x14ac:dyDescent="0.2">
      <c r="A10" s="2" t="s">
        <v>7</v>
      </c>
      <c r="B10" s="3">
        <v>0.34036398263827039</v>
      </c>
    </row>
    <row r="12" spans="1:15" x14ac:dyDescent="0.2">
      <c r="B12" s="7"/>
      <c r="D12" s="7" t="s">
        <v>8</v>
      </c>
    </row>
    <row r="13" spans="1:15" x14ac:dyDescent="0.2">
      <c r="A13" s="2" t="s">
        <v>15</v>
      </c>
      <c r="C13" s="8"/>
      <c r="D13" s="6">
        <f>EXP(-B9*B7)*B5*E18-B6*EXP(-B7*B8)*E19</f>
        <v>1.849299277793726</v>
      </c>
    </row>
    <row r="14" spans="1:15" x14ac:dyDescent="0.2">
      <c r="A14" s="2" t="s">
        <v>9</v>
      </c>
      <c r="C14" s="8"/>
      <c r="D14" s="6">
        <f>B5*EXP(-B9*B7)*(E18-1)-B6*EXP(-B8*B7)*(E19-1)</f>
        <v>0.71233915254580182</v>
      </c>
    </row>
    <row r="15" spans="1:15" x14ac:dyDescent="0.2">
      <c r="C15" s="8"/>
      <c r="D15" s="6"/>
    </row>
    <row r="17" spans="1:5" x14ac:dyDescent="0.2">
      <c r="A17" s="2" t="s">
        <v>10</v>
      </c>
    </row>
    <row r="18" spans="1:5" x14ac:dyDescent="0.2">
      <c r="A18" s="2" t="s">
        <v>11</v>
      </c>
      <c r="B18" s="2">
        <f>(LN(B5/B6)+(B8-B9+B10^2/2)*B7)/(B10*SQRT(B7))</f>
        <v>0.46289765241949365</v>
      </c>
      <c r="D18" s="9" t="s">
        <v>12</v>
      </c>
      <c r="E18" s="2">
        <f>NORMSDIST(B18)</f>
        <v>0.67828113484578367</v>
      </c>
    </row>
    <row r="19" spans="1:5" x14ac:dyDescent="0.2">
      <c r="A19" s="2" t="s">
        <v>13</v>
      </c>
      <c r="B19" s="2">
        <f>B18-B10*SQRT(B7)</f>
        <v>0.2948268909007235</v>
      </c>
      <c r="D19" s="9" t="s">
        <v>14</v>
      </c>
      <c r="E19" s="2">
        <f>NORMSDIST(B19)</f>
        <v>0.61593693847691844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F97DCFE-F58D-4369-BC73-5EAFA6CF8668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d1607db4-bd3f-4f82-a312-bf7e283d0a6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36F152-BB3D-4232-ADC5-E9C293A27D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4A0245-E103-4ABB-8D84-05B94C06A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2007-02-23T15:56:02Z</dcterms:created>
  <dcterms:modified xsi:type="dcterms:W3CDTF">2010-08-29T18:43:24Z</dcterms:modified>
  <cp:category/>
</cp:coreProperties>
</file>